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JIRKA\VZ 2024\24_24_Přístupový_systém_do_školy_(VEU_34_2024)_L\5_K_uveřejnění\"/>
    </mc:Choice>
  </mc:AlternateContent>
  <xr:revisionPtr revIDLastSave="0" documentId="13_ncr:1_{C17630A1-D1B4-4315-A209-501AA7FBCDCC}" xr6:coauthVersionLast="47" xr6:coauthVersionMax="47" xr10:uidLastSave="{00000000-0000-0000-0000-000000000000}"/>
  <workbookProtection workbookAlgorithmName="SHA-512" workbookHashValue="5UNjZVyNfJSrdLUwmDsJOrtyHyk6oBzHdR3IISxb/j1dJemcHyGY3c9GV2HgWy51nbbTe1kXwGAOdc/HSqm4xA==" workbookSaltValue="ywaYZetDpW33wJ7j6PNm0g==" workbookSpinCount="100000" lockStructure="1"/>
  <bookViews>
    <workbookView xWindow="28680" yWindow="-120" windowWidth="29040" windowHeight="15720" xr2:uid="{18E2C790-F86D-41B0-8265-1E7288C001A3}"/>
  </bookViews>
  <sheets>
    <sheet name="List1" sheetId="1" r:id="rId1"/>
  </sheets>
  <calcPr calcId="181029"/>
</workbook>
</file>

<file path=xl/calcChain.xml><?xml version="1.0" encoding="utf-8"?>
<calcChain xmlns="http://schemas.openxmlformats.org/spreadsheetml/2006/main">
  <c r="E57" i="1" l="1"/>
  <c r="E54" i="1"/>
  <c r="E45" i="1"/>
  <c r="E40" i="1"/>
  <c r="E37" i="1"/>
  <c r="E33" i="1"/>
  <c r="E29" i="1"/>
  <c r="E24" i="1"/>
  <c r="E21" i="1"/>
  <c r="E18" i="1"/>
  <c r="E11" i="1"/>
  <c r="E4" i="1"/>
  <c r="E61" i="1" l="1"/>
  <c r="E63" i="1" s="1"/>
  <c r="E62" i="1" l="1"/>
</calcChain>
</file>

<file path=xl/sharedStrings.xml><?xml version="1.0" encoding="utf-8"?>
<sst xmlns="http://schemas.openxmlformats.org/spreadsheetml/2006/main" count="65" uniqueCount="61">
  <si>
    <t>Přístupový systém do školy</t>
  </si>
  <si>
    <t>Poř.</t>
  </si>
  <si>
    <t>Položkový rozpočet:</t>
  </si>
  <si>
    <t>ks</t>
  </si>
  <si>
    <t>Jednotková cena</t>
  </si>
  <si>
    <t>Cena bez DPH</t>
  </si>
  <si>
    <t>1.</t>
  </si>
  <si>
    <t>Dveřní jednotka - IP, 6x tlačítko, kamera, RFID, venkovní</t>
  </si>
  <si>
    <t xml:space="preserve">Venkovní odolná IP dveřní jednotka s min. 6ti podsvícenými tlačítky se jmenovkami, kamerou a čtečkou RFID. Vysoce odolná - šasi z eloxovaného hliníku, podpora napájení PoE 802.3af, podpora SIP 2.0 </t>
  </si>
  <si>
    <t>protokolu, napojení na VoIP ústřednu školy, podpora 802.1x. Kamera min. FullHD 1920x1080, podpora WDR, infračervený přísvit, funkce přiblížení na obličej, možnost přístupu přes QR kód.</t>
  </si>
  <si>
    <t>RFID čtečka s akustickou a světelnou signalizací, konfigurace přes webové rozhraní komunikační jednotky nebo přes virt. software ústředny, napájení ze sběrnice dveřní jednotky.</t>
  </si>
  <si>
    <t>Možnost konfigurace přes software ústředny nebo přes webové rozhraní. Rozhraní kompletně v češtině, vč. českého manuálu a servisní podpory v češtině.</t>
  </si>
  <si>
    <t>Vč. montáže s venkovní stříškou (niklovaná ocel) a nastavení do systému. Záruka min. 3 roky.</t>
  </si>
  <si>
    <t>2.</t>
  </si>
  <si>
    <t>Dveřní jednotka - IP, 11x tlačítko, kamera, RFID, venkovní</t>
  </si>
  <si>
    <t xml:space="preserve">Venkovní odolná IP dveřní jednotka s min. 11ti podsvícenými tlačítky se jmenovkami, kamerou a čtečkou RFID. Vysoce odolná - šasi z eloxovaného hliníku, podpora napájení PoE 802.3af, podpora SIP 2.0 </t>
  </si>
  <si>
    <t>3.</t>
  </si>
  <si>
    <t>Odchodová IP čtečka</t>
  </si>
  <si>
    <t>Autonomní odchodová IP čtečka, odolné provedení s kovovým rámečkem (niklovaná ocel), montáž na stěnu a turnikety, nastavení do systému. Záruka min. 3 roky.</t>
  </si>
  <si>
    <t>4.</t>
  </si>
  <si>
    <t>Externí USB čtečka pro administrátory systému - ke konfiguraci čipů</t>
  </si>
  <si>
    <t>Čtečka pro připojení k PC přes USB kabel - kompatibilní s požadovaným řešením.</t>
  </si>
  <si>
    <t>5.</t>
  </si>
  <si>
    <t>Softwarová licence přístupového systému</t>
  </si>
  <si>
    <t>Licence pro centrální správu všech zařízení a uživatelů, vč. softwarového modulu pro sledování docházky zaměstnanců školy s autom. zasíláním reportů pro účetní školy.</t>
  </si>
  <si>
    <t xml:space="preserve">Licence umožňující provoz min. 1000 uživatelů a sledování docházky pro min. 100 zaměstnanců. Součástí dodávky bude 100ks nových čipů - požadujeme kompatibilitu </t>
  </si>
  <si>
    <t>s RFID chipy EM-Marine 125kHz, které již škola využívá pro systém školní jídelny. Instalace a konfigurace na serveru školy v samostatném virtuálním prostředí.</t>
  </si>
  <si>
    <t>6.</t>
  </si>
  <si>
    <t>Stolní telefon VoIP - hlasová komunikace</t>
  </si>
  <si>
    <t xml:space="preserve">Stolní hlasový telefonní komunikátor VoIP (podpora SIP protokolu - min. dva různé účty, grafický displej, min. 2x 1Gbps RJ45, HD audio, min. 3x programovatelné tlačítko, </t>
  </si>
  <si>
    <t>min. 8x BLF tlačítko předvoleb (stavové diody), podpora PoE 802.3af napájení. Vč. instalace a nastavení do systému.</t>
  </si>
  <si>
    <t>7.</t>
  </si>
  <si>
    <t>Stolní telefon VoIP - video komunikace</t>
  </si>
  <si>
    <t>Video-telefonní komunikátor VoIP (podpora SIP protokolu - min. 15 různých účtů, LCD dotykový displej min. 5", min. 2x 1Gbps RJ45, HD audio, kamera min. 720p,</t>
  </si>
  <si>
    <t>min. 2 mikrofony s redukcí šumu, podpora PoE  802.3af napájení, interní bluetooth rozhraní pro možnost připojení náhlavních souprav. Vč. instalace a nastavení do systému.</t>
  </si>
  <si>
    <t>8.</t>
  </si>
  <si>
    <t>Stolní telefon VoIP - video komunikace - rozšiřující jednotka tlačítek</t>
  </si>
  <si>
    <t>Rozš. jednotka tlačítek pro video telefon - podsvícený LCD modul, min. 4" barevný displej, min. 20 BLF tlačítek, možnost nastavení až 40 kontaktů pro zkrácenou volbu.</t>
  </si>
  <si>
    <t>9.</t>
  </si>
  <si>
    <t>Elektromagnetický zámek dveří</t>
  </si>
  <si>
    <t>Elektromagnetický zámek bez mechanického blokování - kompatibilní s dveřní jednotkou, zámek dveří musí být konstruován pro nadměrné zatížení (škola).</t>
  </si>
  <si>
    <t xml:space="preserve">Elektrické zámky dveří musí být napájeny z vlastního zdroje SELV či PELV, který bude umístěn v nejbližším rozvaděči nebo v instalační krabici poblíž dveří. </t>
  </si>
  <si>
    <t>Venkovní dveřní jednotky budou s dveřními zámky propojeny přes bezpečnostní relé - požadujeme jako součást dodávky/instalace.</t>
  </si>
  <si>
    <t>10.</t>
  </si>
  <si>
    <t>Přístupový turniket</t>
  </si>
  <si>
    <t>Přístupový turniket - oboustranný (2x vstup + 2x výstup), zabezpečení min. 2x 3ramenný poloautomatický mechanismus s možností aut. sklopení ramene.</t>
  </si>
  <si>
    <t>LED indikace průchodů, kapacita průchodů udávaná výrobcem - alespoň 95 osob/min.</t>
  </si>
  <si>
    <t>Montáž turniketů za vstupními dveřmi hlavního vchodu do budovy, vč. ocelového ohrazení koridoru pro vstup/výstup.</t>
  </si>
  <si>
    <t xml:space="preserve">Umístění turniketů si vyžádá úpravu vstupního vestibulu, dodavatel navrhne technické řešení dle designu dodávaných turniketů. </t>
  </si>
  <si>
    <t xml:space="preserve">Zadavatel předpokládá umístění dvou kusů oboustranných turniketů (4 obousměrné průchody) doplněných o zábrany. </t>
  </si>
  <si>
    <t>Automatické sklopení ramene bude ovládáno externím signálem s možností časového ovládání skrze přístupový systém.</t>
  </si>
  <si>
    <t>V případě výpadku napájení elektrické energie, dojde ke sklopení turniketů.</t>
  </si>
  <si>
    <t>11.</t>
  </si>
  <si>
    <t>Instalační materiál</t>
  </si>
  <si>
    <t>Veškerý další montážní materiál potřebný pro zapojení a zprovoznění systému.</t>
  </si>
  <si>
    <t>12.</t>
  </si>
  <si>
    <t>Nastavení systému, zaškolení obsluhy</t>
  </si>
  <si>
    <t xml:space="preserve">Konfigurace ústředny a propojení s ústřednou školy, vč. zaškolení obsluhy a nastavení uživatelů do systému. </t>
  </si>
  <si>
    <t>Celkem bez DPH</t>
  </si>
  <si>
    <t>DPH 21%</t>
  </si>
  <si>
    <t>Celkem 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</si>
</sst>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Kč]"/>
  </numFmts>
  <fonts count="3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FFF2CC"/>
        <bgColor rgb="FFFFF2CC"/>
      </patternFill>
    </fill>
    <fill>
      <patternFill patternType="solid">
        <fgColor rgb="FFEBEEF1"/>
        <bgColor rgb="FFEBEEF1"/>
      </patternFill>
    </fill>
    <fill>
      <patternFill patternType="solid">
        <fgColor rgb="FFBDD7EE"/>
        <bgColor rgb="FFBDD7EE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top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 applyProtection="1">
      <alignment horizontal="center"/>
      <protection locked="0"/>
    </xf>
    <xf numFmtId="164" fontId="2" fillId="4" borderId="2" xfId="0" applyNumberFormat="1" applyFont="1" applyFill="1" applyBorder="1" applyAlignment="1">
      <alignment horizontal="center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wrapText="1"/>
    </xf>
    <xf numFmtId="0" fontId="2" fillId="0" borderId="9" xfId="0" applyFont="1" applyBorder="1" applyAlignment="1">
      <alignment horizontal="center"/>
    </xf>
    <xf numFmtId="0" fontId="2" fillId="4" borderId="10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/>
    </xf>
    <xf numFmtId="164" fontId="2" fillId="4" borderId="10" xfId="0" applyNumberFormat="1" applyFont="1" applyFill="1" applyBorder="1" applyAlignment="1" applyProtection="1">
      <alignment horizontal="center"/>
      <protection locked="0"/>
    </xf>
    <xf numFmtId="164" fontId="2" fillId="4" borderId="10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4" fontId="1" fillId="5" borderId="2" xfId="0" applyNumberFormat="1" applyFont="1" applyFill="1" applyBorder="1"/>
    <xf numFmtId="0" fontId="0" fillId="0" borderId="2" xfId="0" applyBorder="1" applyAlignment="1">
      <alignment horizontal="center" vertical="top"/>
    </xf>
    <xf numFmtId="0" fontId="1" fillId="5" borderId="2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2" xfId="0" applyBorder="1" applyAlignment="1">
      <alignment vertical="top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1A73B-28E2-4877-936F-33137BC6C7A1}">
  <dimension ref="A1:E63"/>
  <sheetViews>
    <sheetView tabSelected="1" workbookViewId="0">
      <selection activeCell="E14" sqref="E14"/>
    </sheetView>
  </sheetViews>
  <sheetFormatPr defaultRowHeight="15" x14ac:dyDescent="0.25"/>
  <cols>
    <col min="1" max="1" width="5.7109375" customWidth="1"/>
    <col min="2" max="2" width="128.28515625" style="22" customWidth="1"/>
    <col min="3" max="5" width="18.5703125" customWidth="1"/>
    <col min="6" max="6" width="9.140625" customWidth="1"/>
  </cols>
  <sheetData>
    <row r="1" spans="1:5" ht="16.5" customHeight="1" x14ac:dyDescent="0.25">
      <c r="A1" s="26" t="s">
        <v>0</v>
      </c>
      <c r="B1" s="26"/>
      <c r="C1" s="26"/>
      <c r="D1" s="26"/>
      <c r="E1" s="26"/>
    </row>
    <row r="2" spans="1:5" x14ac:dyDescent="0.25">
      <c r="B2" s="1"/>
      <c r="C2" s="2"/>
      <c r="D2" s="2"/>
      <c r="E2" s="2"/>
    </row>
    <row r="3" spans="1:5" x14ac:dyDescent="0.25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pans="1:5" x14ac:dyDescent="0.25">
      <c r="A4" s="27" t="s">
        <v>6</v>
      </c>
      <c r="B4" s="6" t="s">
        <v>7</v>
      </c>
      <c r="C4" s="7">
        <v>3</v>
      </c>
      <c r="D4" s="8"/>
      <c r="E4" s="9">
        <f>D4*C4</f>
        <v>0</v>
      </c>
    </row>
    <row r="5" spans="1:5" ht="30" x14ac:dyDescent="0.25">
      <c r="A5" s="27"/>
      <c r="B5" s="10" t="s">
        <v>8</v>
      </c>
      <c r="C5" s="11"/>
      <c r="D5" s="11"/>
      <c r="E5" s="12"/>
    </row>
    <row r="6" spans="1:5" ht="30" x14ac:dyDescent="0.25">
      <c r="A6" s="27"/>
      <c r="B6" s="13" t="s">
        <v>9</v>
      </c>
      <c r="C6" s="14"/>
      <c r="D6" s="14"/>
      <c r="E6" s="15"/>
    </row>
    <row r="7" spans="1:5" ht="30" x14ac:dyDescent="0.25">
      <c r="A7" s="27"/>
      <c r="B7" s="13" t="s">
        <v>10</v>
      </c>
      <c r="C7" s="14"/>
      <c r="D7" s="14"/>
      <c r="E7" s="15"/>
    </row>
    <row r="8" spans="1:5" ht="30" x14ac:dyDescent="0.25">
      <c r="A8" s="27"/>
      <c r="B8" s="13" t="s">
        <v>11</v>
      </c>
      <c r="C8" s="14"/>
      <c r="D8" s="14"/>
      <c r="E8" s="15"/>
    </row>
    <row r="9" spans="1:5" x14ac:dyDescent="0.25">
      <c r="A9" s="27"/>
      <c r="B9" s="13" t="s">
        <v>12</v>
      </c>
      <c r="C9" s="14"/>
      <c r="D9" s="14"/>
      <c r="E9" s="15"/>
    </row>
    <row r="10" spans="1:5" x14ac:dyDescent="0.25">
      <c r="A10" s="27"/>
      <c r="B10" s="16"/>
      <c r="C10" s="2"/>
      <c r="D10" s="2"/>
      <c r="E10" s="17"/>
    </row>
    <row r="11" spans="1:5" x14ac:dyDescent="0.25">
      <c r="A11" s="24" t="s">
        <v>13</v>
      </c>
      <c r="B11" s="6" t="s">
        <v>14</v>
      </c>
      <c r="C11" s="7">
        <v>2</v>
      </c>
      <c r="D11" s="8"/>
      <c r="E11" s="9">
        <f>D11*C11</f>
        <v>0</v>
      </c>
    </row>
    <row r="12" spans="1:5" ht="30" x14ac:dyDescent="0.25">
      <c r="A12" s="24"/>
      <c r="B12" s="13" t="s">
        <v>15</v>
      </c>
      <c r="C12" s="14"/>
      <c r="D12" s="14"/>
      <c r="E12" s="15"/>
    </row>
    <row r="13" spans="1:5" ht="30" x14ac:dyDescent="0.25">
      <c r="A13" s="24"/>
      <c r="B13" s="13" t="s">
        <v>9</v>
      </c>
      <c r="C13" s="14"/>
      <c r="D13" s="14"/>
      <c r="E13" s="15"/>
    </row>
    <row r="14" spans="1:5" ht="30" x14ac:dyDescent="0.25">
      <c r="A14" s="24"/>
      <c r="B14" s="13" t="s">
        <v>10</v>
      </c>
      <c r="C14" s="14"/>
      <c r="D14" s="14"/>
      <c r="E14" s="15"/>
    </row>
    <row r="15" spans="1:5" ht="30" x14ac:dyDescent="0.25">
      <c r="A15" s="24"/>
      <c r="B15" s="13" t="s">
        <v>11</v>
      </c>
      <c r="C15" s="14"/>
      <c r="D15" s="14"/>
      <c r="E15" s="15"/>
    </row>
    <row r="16" spans="1:5" x14ac:dyDescent="0.25">
      <c r="A16" s="24"/>
      <c r="B16" s="13" t="s">
        <v>12</v>
      </c>
      <c r="C16" s="14"/>
      <c r="D16" s="14"/>
      <c r="E16" s="15"/>
    </row>
    <row r="17" spans="1:5" x14ac:dyDescent="0.25">
      <c r="A17" s="24"/>
      <c r="B17" s="16"/>
      <c r="C17" s="2"/>
      <c r="D17" s="2"/>
      <c r="E17" s="17"/>
    </row>
    <row r="18" spans="1:5" x14ac:dyDescent="0.25">
      <c r="A18" s="24" t="s">
        <v>16</v>
      </c>
      <c r="B18" s="6" t="s">
        <v>17</v>
      </c>
      <c r="C18" s="7">
        <v>13</v>
      </c>
      <c r="D18" s="8"/>
      <c r="E18" s="9">
        <f>D18*C18</f>
        <v>0</v>
      </c>
    </row>
    <row r="19" spans="1:5" ht="30" x14ac:dyDescent="0.25">
      <c r="A19" s="24"/>
      <c r="B19" s="13" t="s">
        <v>18</v>
      </c>
      <c r="C19" s="14"/>
      <c r="D19" s="14"/>
      <c r="E19" s="15"/>
    </row>
    <row r="20" spans="1:5" x14ac:dyDescent="0.25">
      <c r="A20" s="24"/>
      <c r="B20" s="16"/>
      <c r="C20" s="2"/>
      <c r="D20" s="2"/>
      <c r="E20" s="17"/>
    </row>
    <row r="21" spans="1:5" x14ac:dyDescent="0.25">
      <c r="A21" s="24" t="s">
        <v>19</v>
      </c>
      <c r="B21" s="6" t="s">
        <v>20</v>
      </c>
      <c r="C21" s="7">
        <v>2</v>
      </c>
      <c r="D21" s="8"/>
      <c r="E21" s="9">
        <f>D21*C21</f>
        <v>0</v>
      </c>
    </row>
    <row r="22" spans="1:5" x14ac:dyDescent="0.25">
      <c r="A22" s="24"/>
      <c r="B22" s="13" t="s">
        <v>21</v>
      </c>
      <c r="C22" s="14"/>
      <c r="D22" s="14"/>
      <c r="E22" s="15"/>
    </row>
    <row r="23" spans="1:5" x14ac:dyDescent="0.25">
      <c r="A23" s="24"/>
      <c r="B23" s="16"/>
      <c r="C23" s="2"/>
      <c r="D23" s="2"/>
      <c r="E23" s="17"/>
    </row>
    <row r="24" spans="1:5" x14ac:dyDescent="0.25">
      <c r="A24" s="24" t="s">
        <v>22</v>
      </c>
      <c r="B24" s="6" t="s">
        <v>23</v>
      </c>
      <c r="C24" s="7">
        <v>1</v>
      </c>
      <c r="D24" s="8"/>
      <c r="E24" s="9">
        <f>D24*C24</f>
        <v>0</v>
      </c>
    </row>
    <row r="25" spans="1:5" ht="30" x14ac:dyDescent="0.25">
      <c r="A25" s="24"/>
      <c r="B25" s="10" t="s">
        <v>24</v>
      </c>
      <c r="C25" s="11"/>
      <c r="D25" s="11"/>
      <c r="E25" s="12"/>
    </row>
    <row r="26" spans="1:5" ht="30" x14ac:dyDescent="0.25">
      <c r="A26" s="24"/>
      <c r="B26" s="13" t="s">
        <v>25</v>
      </c>
      <c r="C26" s="14"/>
      <c r="D26" s="14"/>
      <c r="E26" s="15"/>
    </row>
    <row r="27" spans="1:5" ht="30" x14ac:dyDescent="0.25">
      <c r="A27" s="24"/>
      <c r="B27" s="13" t="s">
        <v>26</v>
      </c>
      <c r="C27" s="14"/>
      <c r="D27" s="14"/>
      <c r="E27" s="15"/>
    </row>
    <row r="28" spans="1:5" x14ac:dyDescent="0.25">
      <c r="A28" s="24"/>
      <c r="B28" s="16"/>
      <c r="C28" s="2"/>
      <c r="D28" s="2"/>
      <c r="E28" s="17"/>
    </row>
    <row r="29" spans="1:5" x14ac:dyDescent="0.25">
      <c r="A29" s="24" t="s">
        <v>27</v>
      </c>
      <c r="B29" s="6" t="s">
        <v>28</v>
      </c>
      <c r="C29" s="7">
        <v>10</v>
      </c>
      <c r="D29" s="8"/>
      <c r="E29" s="9">
        <f>D29*C29</f>
        <v>0</v>
      </c>
    </row>
    <row r="30" spans="1:5" ht="30" x14ac:dyDescent="0.25">
      <c r="A30" s="24"/>
      <c r="B30" s="10" t="s">
        <v>29</v>
      </c>
      <c r="C30" s="11"/>
      <c r="D30" s="11"/>
      <c r="E30" s="12"/>
    </row>
    <row r="31" spans="1:5" x14ac:dyDescent="0.25">
      <c r="A31" s="24"/>
      <c r="B31" s="13" t="s">
        <v>30</v>
      </c>
      <c r="C31" s="14"/>
      <c r="D31" s="14"/>
      <c r="E31" s="15"/>
    </row>
    <row r="32" spans="1:5" x14ac:dyDescent="0.25">
      <c r="A32" s="24"/>
      <c r="B32" s="16"/>
      <c r="C32" s="2"/>
      <c r="D32" s="2"/>
      <c r="E32" s="17"/>
    </row>
    <row r="33" spans="1:5" x14ac:dyDescent="0.25">
      <c r="A33" s="24" t="s">
        <v>31</v>
      </c>
      <c r="B33" s="6" t="s">
        <v>32</v>
      </c>
      <c r="C33" s="7">
        <v>12</v>
      </c>
      <c r="D33" s="8"/>
      <c r="E33" s="9">
        <f>D33*C33</f>
        <v>0</v>
      </c>
    </row>
    <row r="34" spans="1:5" ht="30" x14ac:dyDescent="0.25">
      <c r="A34" s="24"/>
      <c r="B34" s="13" t="s">
        <v>33</v>
      </c>
      <c r="C34" s="14"/>
      <c r="D34" s="14"/>
      <c r="E34" s="15"/>
    </row>
    <row r="35" spans="1:5" ht="30" x14ac:dyDescent="0.25">
      <c r="A35" s="24"/>
      <c r="B35" s="13" t="s">
        <v>34</v>
      </c>
      <c r="C35" s="14"/>
      <c r="D35" s="14"/>
      <c r="E35" s="15"/>
    </row>
    <row r="36" spans="1:5" x14ac:dyDescent="0.25">
      <c r="A36" s="24"/>
      <c r="B36" s="13"/>
      <c r="C36" s="14"/>
      <c r="D36" s="14"/>
      <c r="E36" s="15"/>
    </row>
    <row r="37" spans="1:5" x14ac:dyDescent="0.25">
      <c r="A37" s="24" t="s">
        <v>35</v>
      </c>
      <c r="B37" s="6" t="s">
        <v>36</v>
      </c>
      <c r="C37" s="7">
        <v>2</v>
      </c>
      <c r="D37" s="8"/>
      <c r="E37" s="9">
        <f>D37*C37</f>
        <v>0</v>
      </c>
    </row>
    <row r="38" spans="1:5" ht="30" x14ac:dyDescent="0.25">
      <c r="A38" s="24"/>
      <c r="B38" s="13" t="s">
        <v>37</v>
      </c>
      <c r="C38" s="14"/>
      <c r="D38" s="14"/>
      <c r="E38" s="15"/>
    </row>
    <row r="39" spans="1:5" x14ac:dyDescent="0.25">
      <c r="A39" s="24"/>
      <c r="B39" s="13"/>
      <c r="C39" s="14"/>
      <c r="D39" s="14"/>
      <c r="E39" s="15"/>
    </row>
    <row r="40" spans="1:5" x14ac:dyDescent="0.25">
      <c r="A40" s="24" t="s">
        <v>38</v>
      </c>
      <c r="B40" s="6" t="s">
        <v>39</v>
      </c>
      <c r="C40" s="7">
        <v>5</v>
      </c>
      <c r="D40" s="8"/>
      <c r="E40" s="9">
        <f>D40*C40</f>
        <v>0</v>
      </c>
    </row>
    <row r="41" spans="1:5" ht="30" x14ac:dyDescent="0.25">
      <c r="A41" s="24"/>
      <c r="B41" s="13" t="s">
        <v>40</v>
      </c>
      <c r="C41" s="14"/>
      <c r="D41" s="14"/>
      <c r="E41" s="15"/>
    </row>
    <row r="42" spans="1:5" ht="30" x14ac:dyDescent="0.25">
      <c r="A42" s="24"/>
      <c r="B42" s="13" t="s">
        <v>41</v>
      </c>
      <c r="C42" s="14"/>
      <c r="D42" s="14"/>
      <c r="E42" s="15"/>
    </row>
    <row r="43" spans="1:5" x14ac:dyDescent="0.25">
      <c r="A43" s="24"/>
      <c r="B43" s="13" t="s">
        <v>42</v>
      </c>
      <c r="C43" s="14"/>
      <c r="D43" s="14"/>
      <c r="E43" s="15"/>
    </row>
    <row r="44" spans="1:5" x14ac:dyDescent="0.25">
      <c r="A44" s="24"/>
      <c r="B44" s="13"/>
      <c r="C44" s="14"/>
      <c r="D44" s="14"/>
      <c r="E44" s="15"/>
    </row>
    <row r="45" spans="1:5" x14ac:dyDescent="0.25">
      <c r="A45" s="24" t="s">
        <v>43</v>
      </c>
      <c r="B45" s="6" t="s">
        <v>44</v>
      </c>
      <c r="C45" s="7">
        <v>2</v>
      </c>
      <c r="D45" s="8"/>
      <c r="E45" s="9">
        <f>D45*C45</f>
        <v>0</v>
      </c>
    </row>
    <row r="46" spans="1:5" ht="30" x14ac:dyDescent="0.25">
      <c r="A46" s="24"/>
      <c r="B46" s="13" t="s">
        <v>45</v>
      </c>
      <c r="C46" s="14"/>
      <c r="D46" s="14"/>
      <c r="E46" s="15"/>
    </row>
    <row r="47" spans="1:5" x14ac:dyDescent="0.25">
      <c r="A47" s="24"/>
      <c r="B47" s="13" t="s">
        <v>46</v>
      </c>
      <c r="C47" s="14"/>
      <c r="D47" s="14"/>
      <c r="E47" s="15"/>
    </row>
    <row r="48" spans="1:5" x14ac:dyDescent="0.25">
      <c r="A48" s="24"/>
      <c r="B48" s="13" t="s">
        <v>47</v>
      </c>
      <c r="C48" s="14"/>
      <c r="D48" s="14"/>
      <c r="E48" s="15"/>
    </row>
    <row r="49" spans="1:5" x14ac:dyDescent="0.25">
      <c r="A49" s="24"/>
      <c r="B49" s="13" t="s">
        <v>48</v>
      </c>
      <c r="C49" s="14"/>
      <c r="D49" s="14"/>
      <c r="E49" s="15"/>
    </row>
    <row r="50" spans="1:5" x14ac:dyDescent="0.25">
      <c r="A50" s="24"/>
      <c r="B50" s="13" t="s">
        <v>49</v>
      </c>
      <c r="C50" s="14"/>
      <c r="D50" s="14"/>
      <c r="E50" s="15"/>
    </row>
    <row r="51" spans="1:5" x14ac:dyDescent="0.25">
      <c r="A51" s="24"/>
      <c r="B51" s="13" t="s">
        <v>50</v>
      </c>
      <c r="C51" s="14"/>
      <c r="D51" s="14"/>
      <c r="E51" s="15"/>
    </row>
    <row r="52" spans="1:5" x14ac:dyDescent="0.25">
      <c r="A52" s="24"/>
      <c r="B52" s="13" t="s">
        <v>51</v>
      </c>
      <c r="C52" s="14"/>
      <c r="D52" s="14"/>
      <c r="E52" s="15"/>
    </row>
    <row r="53" spans="1:5" x14ac:dyDescent="0.25">
      <c r="A53" s="24"/>
      <c r="B53" s="13"/>
      <c r="C53" s="14"/>
      <c r="D53" s="14"/>
      <c r="E53" s="15"/>
    </row>
    <row r="54" spans="1:5" x14ac:dyDescent="0.25">
      <c r="A54" s="24" t="s">
        <v>52</v>
      </c>
      <c r="B54" s="6" t="s">
        <v>53</v>
      </c>
      <c r="C54" s="7">
        <v>1</v>
      </c>
      <c r="D54" s="8"/>
      <c r="E54" s="9">
        <f>D54*C54</f>
        <v>0</v>
      </c>
    </row>
    <row r="55" spans="1:5" x14ac:dyDescent="0.25">
      <c r="A55" s="24"/>
      <c r="B55" s="13" t="s">
        <v>54</v>
      </c>
      <c r="C55" s="14"/>
      <c r="D55" s="14"/>
      <c r="E55" s="15"/>
    </row>
    <row r="56" spans="1:5" x14ac:dyDescent="0.25">
      <c r="A56" s="24"/>
      <c r="B56" s="13"/>
      <c r="C56" s="14"/>
      <c r="D56" s="14"/>
      <c r="E56" s="15"/>
    </row>
    <row r="57" spans="1:5" x14ac:dyDescent="0.25">
      <c r="A57" s="24" t="s">
        <v>55</v>
      </c>
      <c r="B57" s="18" t="s">
        <v>56</v>
      </c>
      <c r="C57" s="19">
        <v>1</v>
      </c>
      <c r="D57" s="20"/>
      <c r="E57" s="21">
        <f>D57*C57</f>
        <v>0</v>
      </c>
    </row>
    <row r="58" spans="1:5" x14ac:dyDescent="0.25">
      <c r="A58" s="24"/>
      <c r="B58" s="10" t="s">
        <v>57</v>
      </c>
      <c r="C58" s="11"/>
      <c r="D58" s="11"/>
      <c r="E58" s="12"/>
    </row>
    <row r="59" spans="1:5" x14ac:dyDescent="0.25">
      <c r="A59" s="24"/>
      <c r="B59" s="16"/>
      <c r="C59" s="2"/>
      <c r="D59" s="2"/>
      <c r="E59" s="17"/>
    </row>
    <row r="60" spans="1:5" x14ac:dyDescent="0.25">
      <c r="C60" s="14"/>
      <c r="D60" s="14"/>
      <c r="E60" s="14"/>
    </row>
    <row r="61" spans="1:5" ht="23.25" customHeight="1" x14ac:dyDescent="0.25">
      <c r="C61" s="25" t="s">
        <v>58</v>
      </c>
      <c r="D61" s="25"/>
      <c r="E61" s="23">
        <f>E57+E54+E45+E40+E37+E33+E29+E24+E21+E18+E11+E4</f>
        <v>0</v>
      </c>
    </row>
    <row r="62" spans="1:5" ht="23.25" customHeight="1" x14ac:dyDescent="0.25">
      <c r="C62" s="25" t="s">
        <v>59</v>
      </c>
      <c r="D62" s="25"/>
      <c r="E62" s="23">
        <f>E61*0.21</f>
        <v>0</v>
      </c>
    </row>
    <row r="63" spans="1:5" ht="23.25" customHeight="1" x14ac:dyDescent="0.25">
      <c r="C63" s="25" t="s">
        <v>60</v>
      </c>
      <c r="D63" s="25"/>
      <c r="E63" s="23">
        <f>E61*1.21</f>
        <v>0</v>
      </c>
    </row>
  </sheetData>
  <sheetProtection algorithmName="SHA-512" hashValue="h3P8ASzjuPB7SyxPm8nYLEI1IezkVy+cP714K+0ibafjybdaOBRGhx5FS3HEIQxurZMeqqVwGlOBfBwFdgJiCQ==" saltValue="XPxA8Rrs9vx2KPKRIOsz/g==" spinCount="100000" sheet="1" objects="1" scenarios="1"/>
  <mergeCells count="16">
    <mergeCell ref="A24:A28"/>
    <mergeCell ref="A1:E1"/>
    <mergeCell ref="A4:A10"/>
    <mergeCell ref="A11:A17"/>
    <mergeCell ref="A18:A20"/>
    <mergeCell ref="A21:A23"/>
    <mergeCell ref="A57:A59"/>
    <mergeCell ref="C61:D61"/>
    <mergeCell ref="C62:D62"/>
    <mergeCell ref="C63:D63"/>
    <mergeCell ref="A29:A32"/>
    <mergeCell ref="A33:A36"/>
    <mergeCell ref="A37:A39"/>
    <mergeCell ref="A40:A44"/>
    <mergeCell ref="A45:A53"/>
    <mergeCell ref="A54:A56"/>
  </mergeCells>
  <pageMargins left="0.70000000000000007" right="0.70000000000000007" top="0.78740157500000008" bottom="0.78740157500000008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Tarancovová Linda</dc:creator>
  <cp:lastModifiedBy>Tarancovová Linda</cp:lastModifiedBy>
  <dcterms:created xsi:type="dcterms:W3CDTF">2024-07-15T13:32:51Z</dcterms:created>
  <dcterms:modified xsi:type="dcterms:W3CDTF">2024-07-15T14:40:38Z</dcterms:modified>
</cp:coreProperties>
</file>